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ski Sándor\KT előterjesztések\Negyedéves jelentések\2026. I. negyedév\"/>
    </mc:Choice>
  </mc:AlternateContent>
  <xr:revisionPtr revIDLastSave="0" documentId="13_ncr:1_{9A93AF1D-29A6-4446-AC0A-F62D13B3436D}" xr6:coauthVersionLast="47" xr6:coauthVersionMax="47" xr10:uidLastSave="{00000000-0000-0000-0000-000000000000}"/>
  <bookViews>
    <workbookView xWindow="-108" yWindow="-108" windowWidth="23256" windowHeight="12456" xr2:uid="{BC8201DF-0E6E-4EF4-9D08-04EBC646CD24}"/>
  </bookViews>
  <sheets>
    <sheet name="2025.10-12" sheetId="1" r:id="rId1"/>
    <sheet name="2025 összesen" sheetId="5" r:id="rId2"/>
    <sheet name="Előirányzati soronkénti ktg Q4" sheetId="6" r:id="rId3"/>
    <sheet name="Előirányzati soronkénti ktg Q3" sheetId="7" r:id="rId4"/>
    <sheet name="Előirányzati soronkénti ktg Q2" sheetId="4" r:id="rId5"/>
    <sheet name="Előirányzati soronkénti ktg Q1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7" i="1"/>
  <c r="B6" i="1"/>
  <c r="B5" i="1"/>
  <c r="B4" i="1"/>
  <c r="C22" i="5"/>
  <c r="C18" i="5"/>
  <c r="C13" i="5"/>
  <c r="C10" i="5"/>
  <c r="C20" i="5"/>
  <c r="C19" i="5"/>
  <c r="C17" i="5"/>
  <c r="C16" i="5"/>
  <c r="C15" i="5"/>
  <c r="C14" i="5"/>
  <c r="C12" i="5"/>
  <c r="C11" i="5"/>
  <c r="C9" i="5"/>
  <c r="C8" i="5"/>
  <c r="C7" i="5" s="1"/>
  <c r="C4" i="5"/>
  <c r="B18" i="5"/>
  <c r="B13" i="5"/>
  <c r="B10" i="5"/>
  <c r="B7" i="5"/>
  <c r="B4" i="5"/>
  <c r="C6" i="5"/>
  <c r="C5" i="5"/>
  <c r="B20" i="5"/>
  <c r="B19" i="5"/>
  <c r="B17" i="5"/>
  <c r="B16" i="5"/>
  <c r="B15" i="5"/>
  <c r="B14" i="5"/>
  <c r="B12" i="5"/>
  <c r="B11" i="5"/>
  <c r="B9" i="5"/>
  <c r="B8" i="5"/>
  <c r="B6" i="5"/>
  <c r="B5" i="5"/>
  <c r="C18" i="7"/>
  <c r="B18" i="7"/>
  <c r="C13" i="7"/>
  <c r="B13" i="7"/>
  <c r="C10" i="7"/>
  <c r="B10" i="7"/>
  <c r="C7" i="7"/>
  <c r="B7" i="7"/>
  <c r="C4" i="7"/>
  <c r="C22" i="7" s="1"/>
  <c r="B4" i="7"/>
  <c r="B22" i="7" s="1"/>
  <c r="C5" i="6"/>
  <c r="C4" i="6" s="1"/>
  <c r="C20" i="6"/>
  <c r="C19" i="6"/>
  <c r="C18" i="6" s="1"/>
  <c r="C17" i="6"/>
  <c r="C16" i="6"/>
  <c r="B13" i="6"/>
  <c r="C14" i="6"/>
  <c r="C12" i="6"/>
  <c r="C11" i="6"/>
  <c r="C9" i="6"/>
  <c r="C8" i="6"/>
  <c r="C7" i="6" s="1"/>
  <c r="B7" i="6"/>
  <c r="C6" i="6"/>
  <c r="B22" i="5" l="1"/>
  <c r="C10" i="6"/>
  <c r="B10" i="6"/>
  <c r="B18" i="6"/>
  <c r="C15" i="6"/>
  <c r="C13" i="6" s="1"/>
  <c r="B4" i="6"/>
  <c r="B16" i="1"/>
  <c r="B22" i="6" l="1"/>
  <c r="C22" i="6"/>
  <c r="B10" i="1"/>
  <c r="B12" i="1" l="1"/>
  <c r="B19" i="1" s="1"/>
</calcChain>
</file>

<file path=xl/sharedStrings.xml><?xml version="1.0" encoding="utf-8"?>
<sst xmlns="http://schemas.openxmlformats.org/spreadsheetml/2006/main" count="133" uniqueCount="44">
  <si>
    <t>Ellentételezés felhasználásának elszámolása a Közszolgáltatási szerődés  5.7.2. pontja alapján</t>
  </si>
  <si>
    <t>+27 % ÁFA</t>
  </si>
  <si>
    <t>Előirányzati sorok</t>
  </si>
  <si>
    <t>Nettó</t>
  </si>
  <si>
    <t>Bruttó</t>
  </si>
  <si>
    <t>Lakásgazdálkodás:
(5412)</t>
  </si>
  <si>
    <t>Költségek</t>
  </si>
  <si>
    <t>Bér</t>
  </si>
  <si>
    <t>Helyiséggazdálkodás:
(5446)</t>
  </si>
  <si>
    <t>Karbantartás - Üzemeltetés:
(5301)</t>
  </si>
  <si>
    <t>Közmű:
(5303)</t>
  </si>
  <si>
    <t>Áram</t>
  </si>
  <si>
    <t>Gáz</t>
  </si>
  <si>
    <t>Víz</t>
  </si>
  <si>
    <t>Egyéb</t>
  </si>
  <si>
    <t>Társasházi képviselet:
(5305)</t>
  </si>
  <si>
    <t>Lakásgazdálkodási feladatok nettó költsége</t>
  </si>
  <si>
    <t>Helyiséggazdálkodási feladatok nettó költsége</t>
  </si>
  <si>
    <t>Karbantartási és üzemeltetési feladatok nettó költsége</t>
  </si>
  <si>
    <t>Társasházi képviselet nettó költségei</t>
  </si>
  <si>
    <t>Összeg (Ft)</t>
  </si>
  <si>
    <t>Közmű költségek (nettó)</t>
  </si>
  <si>
    <t>Végrehajtási költségek, közjegyzői díjak (nettó)</t>
  </si>
  <si>
    <t>INGATLANGAZDÁLKODÁS összesen:</t>
  </si>
  <si>
    <t>Ingatlangazdálkodás 2025. II. negyedéves elszámolás</t>
  </si>
  <si>
    <r>
      <t>*A Közszolgáltatási szerződés 5.7.8. pontja alapján</t>
    </r>
    <r>
      <rPr>
        <i/>
        <sz val="11"/>
        <color theme="1"/>
        <rFont val="Calibri"/>
        <family val="2"/>
        <charset val="238"/>
        <scheme val="minor"/>
      </rPr>
      <t xml:space="preserve"> "Az éves ellentételezés összegét a Felek az Önkormányzat által elfogadott Éves Közszolgáltatási Jelentésben foglaltak szerint számolják el."</t>
    </r>
  </si>
  <si>
    <r>
      <t xml:space="preserve">*A Közszolgáltatási szerződés 5.7.9. pontja szerint: </t>
    </r>
    <r>
      <rPr>
        <i/>
        <sz val="11"/>
        <color theme="1"/>
        <rFont val="Calibri"/>
        <family val="2"/>
        <charset val="238"/>
        <scheme val="minor"/>
      </rPr>
      <t>"Amennyiben az Éves Közszolgáltatási Jelentésben szereplő, Önkormányzat által elfogadott elszámolás eredményeként a Közszolgálató további ellentételezésre jogosult, az Önkormányzat köteles a Közszolgáltató részére a különbözetet ugyancsak az elszámolást követő 15 napon belül megtéríteni."</t>
    </r>
  </si>
  <si>
    <t>Ingatlangazdálkodás 2025.12.31-én még el nem számolt Ellentételezés összesen (bruttó)</t>
  </si>
  <si>
    <t>Ketegóriák</t>
  </si>
  <si>
    <t>Lakásgazdálkodás:
(5401)</t>
  </si>
  <si>
    <t>Helyiséggazdálkodás:
(5406)</t>
  </si>
  <si>
    <t xml:space="preserve"> </t>
  </si>
  <si>
    <t>2025. III. negyedévi túlkompenzáció összege</t>
  </si>
  <si>
    <t>2025.01-12. havi alulfinanszírozás összege</t>
  </si>
  <si>
    <t>2025.01-12. túlkompenzáció összege *</t>
  </si>
  <si>
    <t>Ingatlangazdálkodás 2025. év összesen</t>
  </si>
  <si>
    <t>Ingatlangazdálkodás 2025. IV. negyedéves elszámolás</t>
  </si>
  <si>
    <t>Kategóriák</t>
  </si>
  <si>
    <t>Ingatlangazdálkodás 2025. I. negyedéves elszámolás</t>
  </si>
  <si>
    <t>lakás- és helyiséggazdálkodási feladatok ellátásának költségei 2025.10-12. hó</t>
  </si>
  <si>
    <t>- 2025.10-12. havi előleg összege (bruttó)</t>
  </si>
  <si>
    <t>Ingatlangazdálkodás 2025.10-12. havi költsége összesen (nettó)</t>
  </si>
  <si>
    <t>Ingatlangazdálkodás 2025.10-12. havi költsége összesen (bruttó)</t>
  </si>
  <si>
    <t>Ingatlangazdálkodás 2025. III. negyedéves elszámolás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</si>
</sst>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Ft&quot;_-;\-* #,##0.00\ &quot;Ft&quot;_-;_-* &quot;-&quot;??\ &quot;Ft&quot;_-;_-@_-"/>
    <numFmt numFmtId="43" formatCode="_-* #,##0.00_-;\-* #,##0.00_-;_-* &quot;-&quot;??_-;_-@_-"/>
    <numFmt numFmtId="164" formatCode="_-* #,##0\ &quot;Ft&quot;_-;\-* #,##0\ &quot;Ft&quot;_-;_-* &quot;-&quot;??\ &quot;Ft&quot;_-;_-@_-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0"/>
      <color theme="1"/>
      <name val="Arial"/>
      <family val="2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4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6" fillId="0" borderId="0"/>
    <xf numFmtId="44" fontId="9" fillId="0" borderId="0" applyFont="0" applyFill="0" applyBorder="0" applyAlignment="0" applyProtection="0"/>
    <xf numFmtId="0" fontId="6" fillId="0" borderId="0"/>
    <xf numFmtId="0" fontId="9" fillId="0" borderId="0"/>
    <xf numFmtId="0" fontId="12" fillId="0" borderId="0"/>
    <xf numFmtId="0" fontId="1" fillId="0" borderId="0"/>
    <xf numFmtId="0" fontId="15" fillId="0" borderId="0"/>
    <xf numFmtId="0" fontId="6" fillId="0" borderId="0"/>
  </cellStyleXfs>
  <cellXfs count="99">
    <xf numFmtId="0" fontId="0" fillId="0" borderId="0" xfId="0"/>
    <xf numFmtId="0" fontId="2" fillId="0" borderId="0" xfId="0" applyFont="1" applyAlignment="1">
      <alignment vertical="center"/>
    </xf>
    <xf numFmtId="0" fontId="0" fillId="0" borderId="3" xfId="0" applyBorder="1" applyAlignment="1">
      <alignment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/>
    </xf>
    <xf numFmtId="0" fontId="0" fillId="0" borderId="3" xfId="0" quotePrefix="1" applyBorder="1" applyAlignment="1">
      <alignment wrapText="1"/>
    </xf>
    <xf numFmtId="0" fontId="0" fillId="0" borderId="3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Alignment="1">
      <alignment horizontal="right"/>
    </xf>
    <xf numFmtId="164" fontId="0" fillId="0" borderId="0" xfId="1" applyNumberFormat="1" applyFont="1"/>
    <xf numFmtId="0" fontId="3" fillId="0" borderId="5" xfId="0" applyFont="1" applyBorder="1"/>
    <xf numFmtId="0" fontId="5" fillId="0" borderId="3" xfId="0" applyFont="1" applyBorder="1"/>
    <xf numFmtId="0" fontId="2" fillId="0" borderId="11" xfId="0" applyFont="1" applyBorder="1" applyAlignment="1">
      <alignment horizontal="center" vertical="center"/>
    </xf>
    <xf numFmtId="164" fontId="2" fillId="0" borderId="11" xfId="1" applyNumberFormat="1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8" fillId="2" borderId="12" xfId="3" applyNumberFormat="1" applyFont="1" applyFill="1" applyBorder="1" applyAlignment="1">
      <alignment vertical="center"/>
    </xf>
    <xf numFmtId="164" fontId="8" fillId="2" borderId="10" xfId="3" applyNumberFormat="1" applyFont="1" applyFill="1" applyBorder="1" applyAlignment="1">
      <alignment vertical="center"/>
    </xf>
    <xf numFmtId="164" fontId="2" fillId="0" borderId="15" xfId="1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wrapText="1"/>
    </xf>
    <xf numFmtId="0" fontId="0" fillId="0" borderId="14" xfId="0" applyBorder="1" applyAlignment="1">
      <alignment horizontal="left" indent="2"/>
    </xf>
    <xf numFmtId="164" fontId="2" fillId="0" borderId="16" xfId="1" applyNumberFormat="1" applyFont="1" applyFill="1" applyBorder="1" applyAlignment="1">
      <alignment horizontal="center" vertical="center"/>
    </xf>
    <xf numFmtId="164" fontId="2" fillId="0" borderId="17" xfId="1" applyNumberFormat="1" applyFont="1" applyFill="1" applyBorder="1" applyAlignment="1">
      <alignment horizontal="center" vertical="center"/>
    </xf>
    <xf numFmtId="164" fontId="8" fillId="0" borderId="7" xfId="8" applyNumberFormat="1" applyFont="1" applyFill="1" applyBorder="1"/>
    <xf numFmtId="164" fontId="10" fillId="0" borderId="7" xfId="8" applyNumberFormat="1" applyFont="1" applyFill="1" applyBorder="1"/>
    <xf numFmtId="164" fontId="13" fillId="0" borderId="7" xfId="8" applyNumberFormat="1" applyFont="1" applyFill="1" applyBorder="1"/>
    <xf numFmtId="164" fontId="14" fillId="0" borderId="7" xfId="8" applyNumberFormat="1" applyFont="1" applyFill="1" applyBorder="1"/>
    <xf numFmtId="0" fontId="2" fillId="0" borderId="17" xfId="0" applyFont="1" applyBorder="1" applyAlignment="1">
      <alignment horizontal="center" vertical="center"/>
    </xf>
    <xf numFmtId="164" fontId="8" fillId="0" borderId="4" xfId="8" applyNumberFormat="1" applyFont="1" applyFill="1" applyBorder="1"/>
    <xf numFmtId="164" fontId="10" fillId="0" borderId="4" xfId="8" applyNumberFormat="1" applyFont="1" applyBorder="1"/>
    <xf numFmtId="0" fontId="0" fillId="0" borderId="18" xfId="0" applyBorder="1" applyAlignment="1">
      <alignment horizontal="left" indent="2"/>
    </xf>
    <xf numFmtId="164" fontId="10" fillId="0" borderId="13" xfId="8" applyNumberFormat="1" applyFont="1" applyFill="1" applyBorder="1"/>
    <xf numFmtId="164" fontId="10" fillId="0" borderId="6" xfId="8" applyNumberFormat="1" applyFont="1" applyBorder="1"/>
    <xf numFmtId="44" fontId="1" fillId="0" borderId="4" xfId="1" applyFont="1" applyBorder="1"/>
    <xf numFmtId="44" fontId="2" fillId="0" borderId="4" xfId="1" applyFont="1" applyBorder="1"/>
    <xf numFmtId="44" fontId="2" fillId="0" borderId="4" xfId="0" applyNumberFormat="1" applyFont="1" applyBorder="1"/>
    <xf numFmtId="44" fontId="0" fillId="0" borderId="4" xfId="0" applyNumberFormat="1" applyBorder="1"/>
    <xf numFmtId="44" fontId="1" fillId="0" borderId="4" xfId="1" applyFont="1" applyFill="1" applyBorder="1"/>
    <xf numFmtId="44" fontId="5" fillId="0" borderId="4" xfId="0" applyNumberFormat="1" applyFont="1" applyBorder="1"/>
    <xf numFmtId="44" fontId="3" fillId="0" borderId="6" xfId="1" applyFont="1" applyBorder="1"/>
    <xf numFmtId="0" fontId="9" fillId="0" borderId="0" xfId="10"/>
    <xf numFmtId="0" fontId="10" fillId="0" borderId="0" xfId="2" applyFont="1"/>
    <xf numFmtId="164" fontId="10" fillId="0" borderId="0" xfId="3" applyNumberFormat="1" applyFont="1"/>
    <xf numFmtId="0" fontId="17" fillId="0" borderId="8" xfId="2" applyFont="1" applyBorder="1" applyAlignment="1">
      <alignment horizontal="center"/>
    </xf>
    <xf numFmtId="164" fontId="17" fillId="0" borderId="12" xfId="3" applyNumberFormat="1" applyFont="1" applyBorder="1" applyAlignment="1">
      <alignment horizontal="center"/>
    </xf>
    <xf numFmtId="164" fontId="17" fillId="0" borderId="10" xfId="3" applyNumberFormat="1" applyFont="1" applyBorder="1" applyAlignment="1">
      <alignment horizontal="center"/>
    </xf>
    <xf numFmtId="0" fontId="2" fillId="0" borderId="0" xfId="10" applyFont="1" applyAlignment="1">
      <alignment horizontal="right"/>
    </xf>
    <xf numFmtId="0" fontId="8" fillId="0" borderId="19" xfId="2" applyFont="1" applyBorder="1" applyAlignment="1">
      <alignment wrapText="1"/>
    </xf>
    <xf numFmtId="164" fontId="8" fillId="0" borderId="20" xfId="3" applyNumberFormat="1" applyFont="1" applyFill="1" applyBorder="1"/>
    <xf numFmtId="0" fontId="10" fillId="0" borderId="21" xfId="2" applyFont="1" applyBorder="1" applyAlignment="1">
      <alignment horizontal="left" indent="2"/>
    </xf>
    <xf numFmtId="164" fontId="10" fillId="0" borderId="22" xfId="3" applyNumberFormat="1" applyFont="1" applyFill="1" applyBorder="1"/>
    <xf numFmtId="0" fontId="10" fillId="0" borderId="23" xfId="2" applyFont="1" applyBorder="1" applyAlignment="1">
      <alignment horizontal="left" indent="2"/>
    </xf>
    <xf numFmtId="0" fontId="8" fillId="0" borderId="21" xfId="2" applyFont="1" applyBorder="1" applyAlignment="1">
      <alignment wrapText="1"/>
    </xf>
    <xf numFmtId="164" fontId="8" fillId="0" borderId="24" xfId="3" applyNumberFormat="1" applyFont="1" applyFill="1" applyBorder="1"/>
    <xf numFmtId="164" fontId="10" fillId="0" borderId="25" xfId="3" applyNumberFormat="1" applyFont="1" applyFill="1" applyBorder="1"/>
    <xf numFmtId="164" fontId="8" fillId="0" borderId="22" xfId="3" applyNumberFormat="1" applyFont="1" applyFill="1" applyBorder="1"/>
    <xf numFmtId="164" fontId="13" fillId="0" borderId="22" xfId="3" applyNumberFormat="1" applyFont="1" applyFill="1" applyBorder="1"/>
    <xf numFmtId="164" fontId="14" fillId="0" borderId="22" xfId="3" applyNumberFormat="1" applyFont="1" applyFill="1" applyBorder="1"/>
    <xf numFmtId="164" fontId="14" fillId="0" borderId="25" xfId="3" applyNumberFormat="1" applyFont="1" applyFill="1" applyBorder="1"/>
    <xf numFmtId="0" fontId="10" fillId="0" borderId="26" xfId="2" applyFont="1" applyBorder="1" applyAlignment="1">
      <alignment horizontal="left" indent="2"/>
    </xf>
    <xf numFmtId="164" fontId="10" fillId="0" borderId="27" xfId="3" applyNumberFormat="1" applyFont="1" applyFill="1" applyBorder="1"/>
    <xf numFmtId="0" fontId="10" fillId="0" borderId="0" xfId="2" applyFont="1" applyAlignment="1">
      <alignment horizontal="left" indent="2"/>
    </xf>
    <xf numFmtId="0" fontId="9" fillId="0" borderId="0" xfId="10" applyAlignment="1">
      <alignment horizontal="left" indent="2"/>
    </xf>
    <xf numFmtId="164" fontId="0" fillId="0" borderId="0" xfId="3" applyNumberFormat="1" applyFont="1"/>
    <xf numFmtId="44" fontId="1" fillId="3" borderId="4" xfId="1" applyFont="1" applyFill="1" applyBorder="1"/>
    <xf numFmtId="0" fontId="0" fillId="3" borderId="3" xfId="0" applyFill="1" applyBorder="1"/>
    <xf numFmtId="0" fontId="7" fillId="0" borderId="0" xfId="2" applyFont="1" applyAlignment="1">
      <alignment horizontal="center"/>
    </xf>
    <xf numFmtId="164" fontId="14" fillId="0" borderId="0" xfId="3" applyNumberFormat="1" applyFont="1"/>
    <xf numFmtId="164" fontId="10" fillId="0" borderId="0" xfId="3" applyNumberFormat="1" applyFont="1" applyFill="1"/>
    <xf numFmtId="164" fontId="18" fillId="0" borderId="12" xfId="3" applyNumberFormat="1" applyFont="1" applyBorder="1" applyAlignment="1">
      <alignment horizontal="center"/>
    </xf>
    <xf numFmtId="164" fontId="18" fillId="0" borderId="10" xfId="3" applyNumberFormat="1" applyFont="1" applyBorder="1" applyAlignment="1">
      <alignment horizontal="center"/>
    </xf>
    <xf numFmtId="164" fontId="17" fillId="0" borderId="0" xfId="3" applyNumberFormat="1" applyFont="1" applyFill="1" applyBorder="1" applyAlignment="1">
      <alignment horizontal="center"/>
    </xf>
    <xf numFmtId="0" fontId="17" fillId="0" borderId="0" xfId="2" applyFont="1" applyAlignment="1">
      <alignment horizontal="right"/>
    </xf>
    <xf numFmtId="164" fontId="13" fillId="0" borderId="20" xfId="3" applyNumberFormat="1" applyFont="1" applyFill="1" applyBorder="1"/>
    <xf numFmtId="164" fontId="13" fillId="0" borderId="28" xfId="3" applyNumberFormat="1" applyFont="1" applyFill="1" applyBorder="1"/>
    <xf numFmtId="164" fontId="8" fillId="0" borderId="0" xfId="3" applyNumberFormat="1" applyFont="1" applyFill="1" applyBorder="1"/>
    <xf numFmtId="164" fontId="14" fillId="0" borderId="29" xfId="3" applyNumberFormat="1" applyFont="1" applyBorder="1"/>
    <xf numFmtId="164" fontId="10" fillId="0" borderId="0" xfId="3" applyNumberFormat="1" applyFont="1" applyFill="1" applyBorder="1"/>
    <xf numFmtId="164" fontId="14" fillId="0" borderId="30" xfId="3" applyNumberFormat="1" applyFont="1" applyBorder="1"/>
    <xf numFmtId="164" fontId="13" fillId="0" borderId="24" xfId="3" applyNumberFormat="1" applyFont="1" applyFill="1" applyBorder="1"/>
    <xf numFmtId="164" fontId="13" fillId="0" borderId="29" xfId="3" applyNumberFormat="1" applyFont="1" applyFill="1" applyBorder="1"/>
    <xf numFmtId="164" fontId="14" fillId="0" borderId="27" xfId="3" applyNumberFormat="1" applyFont="1" applyFill="1" applyBorder="1"/>
    <xf numFmtId="164" fontId="14" fillId="0" borderId="31" xfId="3" applyNumberFormat="1" applyFont="1" applyBorder="1"/>
    <xf numFmtId="164" fontId="13" fillId="2" borderId="12" xfId="3" applyNumberFormat="1" applyFont="1" applyFill="1" applyBorder="1" applyAlignment="1">
      <alignment vertical="center"/>
    </xf>
    <xf numFmtId="164" fontId="13" fillId="2" borderId="10" xfId="3" applyNumberFormat="1" applyFont="1" applyFill="1" applyBorder="1" applyAlignment="1">
      <alignment vertical="center"/>
    </xf>
    <xf numFmtId="164" fontId="8" fillId="0" borderId="0" xfId="3" applyNumberFormat="1" applyFont="1" applyFill="1" applyBorder="1" applyAlignment="1">
      <alignment vertical="center"/>
    </xf>
    <xf numFmtId="0" fontId="14" fillId="0" borderId="0" xfId="2" applyFont="1"/>
    <xf numFmtId="164" fontId="8" fillId="0" borderId="28" xfId="3" applyNumberFormat="1" applyFont="1" applyFill="1" applyBorder="1"/>
    <xf numFmtId="164" fontId="10" fillId="0" borderId="29" xfId="3" applyNumberFormat="1" applyFont="1" applyBorder="1"/>
    <xf numFmtId="164" fontId="10" fillId="0" borderId="30" xfId="3" applyNumberFormat="1" applyFont="1" applyBorder="1"/>
    <xf numFmtId="164" fontId="8" fillId="0" borderId="29" xfId="3" applyNumberFormat="1" applyFont="1" applyFill="1" applyBorder="1"/>
    <xf numFmtId="164" fontId="10" fillId="0" borderId="31" xfId="3" applyNumberFormat="1" applyFont="1" applyBorder="1"/>
    <xf numFmtId="0" fontId="19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7" fillId="2" borderId="8" xfId="2" applyFont="1" applyFill="1" applyBorder="1" applyAlignment="1">
      <alignment horizontal="center"/>
    </xf>
    <xf numFmtId="0" fontId="7" fillId="2" borderId="9" xfId="2" applyFont="1" applyFill="1" applyBorder="1" applyAlignment="1">
      <alignment horizontal="center"/>
    </xf>
    <xf numFmtId="0" fontId="7" fillId="2" borderId="10" xfId="2" applyFont="1" applyFill="1" applyBorder="1" applyAlignment="1">
      <alignment horizontal="center"/>
    </xf>
  </cellXfs>
  <cellStyles count="15">
    <cellStyle name="Ezres 2" xfId="4" xr:uid="{9DD86B21-8B48-457B-9EBC-05C89E19EB99}"/>
    <cellStyle name="Normal" xfId="5" xr:uid="{026044D2-E442-491C-80AB-1B795515E290}"/>
    <cellStyle name="Normál" xfId="0" builtinId="0"/>
    <cellStyle name="Normal 2" xfId="6" xr:uid="{6E94C8A9-4B52-45A8-9B44-C4E57BDFFFD8}"/>
    <cellStyle name="Normál 2" xfId="2" xr:uid="{3F2171C0-F316-4582-9BAB-AB26A52627FD}"/>
    <cellStyle name="Normál 2 2" xfId="12" xr:uid="{DF4BD6BB-CA2D-4A23-AEF0-72B7977773DC}"/>
    <cellStyle name="Normal 3" xfId="7" xr:uid="{B8FDD5DC-8353-437A-A7DE-C4DBB26A7FEC}"/>
    <cellStyle name="Normál 3" xfId="9" xr:uid="{3661C633-1BC2-4341-9E8B-E8EE5AFF5664}"/>
    <cellStyle name="Normál 4" xfId="10" xr:uid="{A8499D19-321A-44C3-9844-15D248D8B453}"/>
    <cellStyle name="Normál 4 2" xfId="11" xr:uid="{92D2F982-0D20-41C3-972F-C285443EC7FA}"/>
    <cellStyle name="Normál 5" xfId="13" xr:uid="{377D31DB-3A42-49D9-9B33-B6CD36FA4F70}"/>
    <cellStyle name="Normál 6" xfId="14" xr:uid="{FBA14EC7-CADB-4D09-9F32-C99EFA9BE389}"/>
    <cellStyle name="Pénznem" xfId="1" builtinId="4"/>
    <cellStyle name="Pénznem 2" xfId="3" xr:uid="{92752106-18B1-437C-AC29-770FDEAA5A11}"/>
    <cellStyle name="Pénznem 2 2" xfId="8" xr:uid="{3DD85478-5305-48A3-9182-DAC99C370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A67E7-2AA0-43C9-B7B1-D577B1D02DDF}">
  <sheetPr>
    <pageSetUpPr fitToPage="1"/>
  </sheetPr>
  <dimension ref="A1:B24"/>
  <sheetViews>
    <sheetView tabSelected="1" workbookViewId="0">
      <selection activeCell="A16" sqref="A16"/>
    </sheetView>
  </sheetViews>
  <sheetFormatPr defaultRowHeight="14.4" x14ac:dyDescent="0.3"/>
  <cols>
    <col min="1" max="1" width="92.6640625" customWidth="1"/>
    <col min="2" max="2" width="21.6640625" customWidth="1"/>
    <col min="4" max="4" width="12" bestFit="1" customWidth="1"/>
  </cols>
  <sheetData>
    <row r="1" spans="1:2" ht="27" customHeight="1" x14ac:dyDescent="0.3">
      <c r="A1" s="3" t="s">
        <v>0</v>
      </c>
    </row>
    <row r="2" spans="1:2" ht="12.75" customHeight="1" thickBot="1" x14ac:dyDescent="0.35">
      <c r="A2" s="1"/>
    </row>
    <row r="3" spans="1:2" ht="27" customHeight="1" x14ac:dyDescent="0.3">
      <c r="A3" s="4" t="s">
        <v>39</v>
      </c>
      <c r="B3" s="8" t="s">
        <v>20</v>
      </c>
    </row>
    <row r="4" spans="1:2" x14ac:dyDescent="0.3">
      <c r="A4" s="2" t="s">
        <v>16</v>
      </c>
      <c r="B4" s="35">
        <f>+'Előirányzati soronkénti ktg Q4'!B4</f>
        <v>139388490</v>
      </c>
    </row>
    <row r="5" spans="1:2" x14ac:dyDescent="0.3">
      <c r="A5" s="2" t="s">
        <v>17</v>
      </c>
      <c r="B5" s="35">
        <f>+'Előirányzati soronkénti ktg Q4'!B7</f>
        <v>72286781</v>
      </c>
    </row>
    <row r="6" spans="1:2" x14ac:dyDescent="0.3">
      <c r="A6" s="2" t="s">
        <v>18</v>
      </c>
      <c r="B6" s="35">
        <f>+'Előirányzati soronkénti ktg Q4'!B10</f>
        <v>146504996</v>
      </c>
    </row>
    <row r="7" spans="1:2" x14ac:dyDescent="0.3">
      <c r="A7" s="2" t="s">
        <v>21</v>
      </c>
      <c r="B7" s="35">
        <f>+'Előirányzati soronkénti ktg Q4'!B13</f>
        <v>19301237</v>
      </c>
    </row>
    <row r="8" spans="1:2" x14ac:dyDescent="0.3">
      <c r="A8" s="2" t="s">
        <v>22</v>
      </c>
      <c r="B8" s="35">
        <v>0</v>
      </c>
    </row>
    <row r="9" spans="1:2" x14ac:dyDescent="0.3">
      <c r="A9" s="2" t="s">
        <v>19</v>
      </c>
      <c r="B9" s="35">
        <f>+'Előirányzati soronkénti ktg Q4'!B18</f>
        <v>18784616</v>
      </c>
    </row>
    <row r="10" spans="1:2" x14ac:dyDescent="0.3">
      <c r="A10" s="5" t="s">
        <v>41</v>
      </c>
      <c r="B10" s="36">
        <f>SUM(B4:B9)</f>
        <v>396266120</v>
      </c>
    </row>
    <row r="11" spans="1:2" x14ac:dyDescent="0.3">
      <c r="A11" s="6" t="s">
        <v>1</v>
      </c>
      <c r="B11" s="35">
        <v>106991852</v>
      </c>
    </row>
    <row r="12" spans="1:2" x14ac:dyDescent="0.3">
      <c r="A12" s="5" t="s">
        <v>42</v>
      </c>
      <c r="B12" s="37">
        <f>SUM(B10:B11)</f>
        <v>503257972</v>
      </c>
    </row>
    <row r="13" spans="1:2" x14ac:dyDescent="0.3">
      <c r="A13" s="7"/>
      <c r="B13" s="38"/>
    </row>
    <row r="14" spans="1:2" x14ac:dyDescent="0.3">
      <c r="A14" s="67" t="s">
        <v>32</v>
      </c>
      <c r="B14" s="66">
        <v>136656552</v>
      </c>
    </row>
    <row r="15" spans="1:2" x14ac:dyDescent="0.3">
      <c r="A15" s="6" t="s">
        <v>40</v>
      </c>
      <c r="B15" s="39">
        <v>421435500</v>
      </c>
    </row>
    <row r="16" spans="1:2" x14ac:dyDescent="0.3">
      <c r="A16" s="9" t="s">
        <v>27</v>
      </c>
      <c r="B16" s="37">
        <f>SUM(B14:B15)</f>
        <v>558092052</v>
      </c>
    </row>
    <row r="17" spans="1:2" x14ac:dyDescent="0.3">
      <c r="A17" s="7"/>
      <c r="B17" s="38"/>
    </row>
    <row r="18" spans="1:2" x14ac:dyDescent="0.3">
      <c r="A18" s="13" t="s">
        <v>33</v>
      </c>
      <c r="B18" s="40">
        <v>0</v>
      </c>
    </row>
    <row r="19" spans="1:2" ht="15" thickBot="1" x14ac:dyDescent="0.35">
      <c r="A19" s="12" t="s">
        <v>34</v>
      </c>
      <c r="B19" s="41">
        <f>+B16-B12</f>
        <v>54834080</v>
      </c>
    </row>
    <row r="21" spans="1:2" ht="37.5" customHeight="1" x14ac:dyDescent="0.3">
      <c r="A21" s="95" t="s">
        <v>25</v>
      </c>
      <c r="B21" s="95"/>
    </row>
    <row r="22" spans="1:2" ht="51" customHeight="1" x14ac:dyDescent="0.3">
      <c r="A22" s="95" t="s">
        <v>26</v>
      </c>
      <c r="B22" s="95"/>
    </row>
    <row r="24" spans="1:2" x14ac:dyDescent="0.3">
      <c r="A24" s="94"/>
    </row>
  </sheetData>
  <mergeCells count="2">
    <mergeCell ref="A21:B21"/>
    <mergeCell ref="A22:B2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&amp;L&amp;F&amp;R&amp;"-,Félkövér"EVIN Nonprofit Zrt.</oddHeader>
    <oddFooter>&amp;L&amp;A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54648-1472-45B9-8C27-A2E2A6E43281}">
  <dimension ref="A1:C23"/>
  <sheetViews>
    <sheetView workbookViewId="0">
      <selection activeCell="E21" sqref="E21"/>
    </sheetView>
  </sheetViews>
  <sheetFormatPr defaultColWidth="9.109375" defaultRowHeight="14.4" x14ac:dyDescent="0.3"/>
  <cols>
    <col min="1" max="1" width="35.6640625" style="42" customWidth="1"/>
    <col min="2" max="3" width="20.6640625" style="65" customWidth="1"/>
    <col min="4" max="16384" width="9.109375" style="42"/>
  </cols>
  <sheetData>
    <row r="1" spans="1:3" ht="18.600000000000001" thickBot="1" x14ac:dyDescent="0.4">
      <c r="A1" s="96" t="s">
        <v>35</v>
      </c>
      <c r="B1" s="97"/>
      <c r="C1" s="98"/>
    </row>
    <row r="2" spans="1:3" ht="15" thickBot="1" x14ac:dyDescent="0.35">
      <c r="A2" s="43"/>
      <c r="B2" s="44"/>
      <c r="C2" s="44"/>
    </row>
    <row r="3" spans="1:3" s="48" customFormat="1" ht="27" customHeight="1" thickBot="1" x14ac:dyDescent="0.35">
      <c r="A3" s="45" t="s">
        <v>28</v>
      </c>
      <c r="B3" s="46" t="s">
        <v>3</v>
      </c>
      <c r="C3" s="47" t="s">
        <v>4</v>
      </c>
    </row>
    <row r="4" spans="1:3" ht="31.2" x14ac:dyDescent="0.3">
      <c r="A4" s="49" t="s">
        <v>29</v>
      </c>
      <c r="B4" s="50">
        <f>SUM(B5:B6)</f>
        <v>399553681</v>
      </c>
      <c r="C4" s="50">
        <f>SUM(C5:C6)</f>
        <v>507433174</v>
      </c>
    </row>
    <row r="5" spans="1:3" x14ac:dyDescent="0.3">
      <c r="A5" s="51" t="s">
        <v>6</v>
      </c>
      <c r="B5" s="52">
        <f>+'Előirányzati soronkénti ktg Q1'!B5+'Előirányzati soronkénti ktg Q3'!B5+'Előirányzati soronkénti ktg Q2'!B5+'Előirányzati soronkénti ktg Q4'!B5</f>
        <v>143102057</v>
      </c>
      <c r="C5" s="78">
        <f>ROUND(B5*1.27,0)</f>
        <v>181739612</v>
      </c>
    </row>
    <row r="6" spans="1:3" x14ac:dyDescent="0.3">
      <c r="A6" s="53" t="s">
        <v>7</v>
      </c>
      <c r="B6" s="52">
        <f>+'Előirányzati soronkénti ktg Q1'!B6+'Előirányzati soronkénti ktg Q3'!B6+'Előirányzati soronkénti ktg Q2'!B6+'Előirányzati soronkénti ktg Q4'!B6</f>
        <v>256451624</v>
      </c>
      <c r="C6" s="80">
        <f t="shared" ref="C6" si="0">ROUND(B6*1.27,0)</f>
        <v>325693562</v>
      </c>
    </row>
    <row r="7" spans="1:3" ht="31.2" x14ac:dyDescent="0.3">
      <c r="A7" s="54" t="s">
        <v>30</v>
      </c>
      <c r="B7" s="55">
        <f>SUM(B8:B9)</f>
        <v>207197651</v>
      </c>
      <c r="C7" s="55">
        <f>SUM(C8:C9)</f>
        <v>263141017</v>
      </c>
    </row>
    <row r="8" spans="1:3" x14ac:dyDescent="0.3">
      <c r="A8" s="51" t="s">
        <v>6</v>
      </c>
      <c r="B8" s="52">
        <f>+'Előirányzati soronkénti ktg Q1'!B8+'Előirányzati soronkénti ktg Q3'!B8+'Előirányzati soronkénti ktg Q2'!B8+'Előirányzati soronkénti ktg Q4'!B8</f>
        <v>70552360</v>
      </c>
      <c r="C8" s="78">
        <f>ROUND(B8*1.27,0)</f>
        <v>89601497</v>
      </c>
    </row>
    <row r="9" spans="1:3" x14ac:dyDescent="0.3">
      <c r="A9" s="53" t="s">
        <v>7</v>
      </c>
      <c r="B9" s="52">
        <f>+'Előirányzati soronkénti ktg Q1'!B9+'Előirányzati soronkénti ktg Q3'!B9+'Előirányzati soronkénti ktg Q2'!B9+'Előirányzati soronkénti ktg Q4'!B9</f>
        <v>136645291</v>
      </c>
      <c r="C9" s="80">
        <f t="shared" ref="C9" si="1">ROUND(B9*1.27,0)</f>
        <v>173539520</v>
      </c>
    </row>
    <row r="10" spans="1:3" ht="31.2" x14ac:dyDescent="0.3">
      <c r="A10" s="54" t="s">
        <v>9</v>
      </c>
      <c r="B10" s="55">
        <f>SUM(B11:B12)</f>
        <v>481316966</v>
      </c>
      <c r="C10" s="55">
        <f>SUM(C11:C12)</f>
        <v>611272547</v>
      </c>
    </row>
    <row r="11" spans="1:3" x14ac:dyDescent="0.3">
      <c r="A11" s="51" t="s">
        <v>6</v>
      </c>
      <c r="B11" s="52">
        <f>+'Előirányzati soronkénti ktg Q1'!B11+'Előirányzati soronkénti ktg Q3'!B11+'Előirányzati soronkénti ktg Q2'!B11+'Előirányzati soronkénti ktg Q4'!B11</f>
        <v>235924841</v>
      </c>
      <c r="C11" s="78">
        <f>ROUND(B11*1.27,0)</f>
        <v>299624548</v>
      </c>
    </row>
    <row r="12" spans="1:3" x14ac:dyDescent="0.3">
      <c r="A12" s="53" t="s">
        <v>7</v>
      </c>
      <c r="B12" s="52">
        <f>+'Előirányzati soronkénti ktg Q1'!B12+'Előirányzati soronkénti ktg Q3'!B12+'Előirányzati soronkénti ktg Q2'!B12+'Előirányzati soronkénti ktg Q4'!B12</f>
        <v>245392125</v>
      </c>
      <c r="C12" s="80">
        <f t="shared" ref="C12:C20" si="2">ROUND(B12*1.27,0)</f>
        <v>311647999</v>
      </c>
    </row>
    <row r="13" spans="1:3" ht="31.2" x14ac:dyDescent="0.3">
      <c r="A13" s="54" t="s">
        <v>10</v>
      </c>
      <c r="B13" s="55">
        <f>SUM(B14:B17)</f>
        <v>79594318</v>
      </c>
      <c r="C13" s="55">
        <f>SUM(C14:C17)</f>
        <v>101084784</v>
      </c>
    </row>
    <row r="14" spans="1:3" x14ac:dyDescent="0.3">
      <c r="A14" s="51" t="s">
        <v>11</v>
      </c>
      <c r="B14" s="59">
        <f>+'Előirányzati soronkénti ktg Q1'!B14+'Előirányzati soronkénti ktg Q3'!B14+'Előirányzati soronkénti ktg Q2'!B14+'Előirányzati soronkénti ktg Q4'!B14</f>
        <v>27404977</v>
      </c>
      <c r="C14" s="59">
        <f t="shared" si="2"/>
        <v>34804321</v>
      </c>
    </row>
    <row r="15" spans="1:3" x14ac:dyDescent="0.3">
      <c r="A15" s="51" t="s">
        <v>12</v>
      </c>
      <c r="B15" s="59">
        <f>+'Előirányzati soronkénti ktg Q1'!B15+'Előirányzati soronkénti ktg Q3'!B15+'Előirányzati soronkénti ktg Q2'!B15+'Előirányzati soronkénti ktg Q4'!B15</f>
        <v>5242077</v>
      </c>
      <c r="C15" s="59">
        <f t="shared" si="2"/>
        <v>6657438</v>
      </c>
    </row>
    <row r="16" spans="1:3" x14ac:dyDescent="0.3">
      <c r="A16" s="51" t="s">
        <v>13</v>
      </c>
      <c r="B16" s="59">
        <f>+'Előirányzati soronkénti ktg Q1'!B16+'Előirányzati soronkénti ktg Q3'!B16+'Előirányzati soronkénti ktg Q2'!B16+'Előirányzati soronkénti ktg Q4'!B16</f>
        <v>29848459</v>
      </c>
      <c r="C16" s="59">
        <f t="shared" si="2"/>
        <v>37907543</v>
      </c>
    </row>
    <row r="17" spans="1:3" x14ac:dyDescent="0.3">
      <c r="A17" s="53" t="s">
        <v>14</v>
      </c>
      <c r="B17" s="60">
        <f>+'Előirányzati soronkénti ktg Q1'!B17+'Előirányzati soronkénti ktg Q3'!B17+'Előirányzati soronkénti ktg Q2'!B17+'Előirányzati soronkénti ktg Q4'!B17</f>
        <v>17098805</v>
      </c>
      <c r="C17" s="60">
        <f t="shared" si="2"/>
        <v>21715482</v>
      </c>
    </row>
    <row r="18" spans="1:3" ht="31.2" x14ac:dyDescent="0.3">
      <c r="A18" s="54" t="s">
        <v>15</v>
      </c>
      <c r="B18" s="57">
        <f>SUM(B19:B20)</f>
        <v>90870393</v>
      </c>
      <c r="C18" s="57">
        <f>SUM(C19:C20)</f>
        <v>115405399</v>
      </c>
    </row>
    <row r="19" spans="1:3" x14ac:dyDescent="0.3">
      <c r="A19" s="51" t="s">
        <v>6</v>
      </c>
      <c r="B19" s="52">
        <f>+'Előirányzati soronkénti ktg Q1'!B19+'Előirányzati soronkénti ktg Q3'!B19+'Előirányzati soronkénti ktg Q2'!B19+'Előirányzati soronkénti ktg Q4'!B19</f>
        <v>17620733</v>
      </c>
      <c r="C19" s="52">
        <f t="shared" si="2"/>
        <v>22378331</v>
      </c>
    </row>
    <row r="20" spans="1:3" ht="15" thickBot="1" x14ac:dyDescent="0.35">
      <c r="A20" s="61" t="s">
        <v>7</v>
      </c>
      <c r="B20" s="62">
        <f>+'Előirányzati soronkénti ktg Q1'!B20+'Előirányzati soronkénti ktg Q3'!B20+'Előirányzati soronkénti ktg Q2'!B20+'Előirányzati soronkénti ktg Q4'!B20</f>
        <v>73249660</v>
      </c>
      <c r="C20" s="62">
        <f t="shared" si="2"/>
        <v>93027068</v>
      </c>
    </row>
    <row r="21" spans="1:3" ht="15" thickBot="1" x14ac:dyDescent="0.35">
      <c r="A21" s="63"/>
      <c r="B21" s="44"/>
      <c r="C21" s="44"/>
    </row>
    <row r="22" spans="1:3" ht="16.2" thickBot="1" x14ac:dyDescent="0.35">
      <c r="A22" s="16" t="s">
        <v>23</v>
      </c>
      <c r="B22" s="18">
        <f>+B4+B7+B10+B13+B18</f>
        <v>1258533009</v>
      </c>
      <c r="C22" s="18">
        <f>+C4+C7+C10+C13+C18</f>
        <v>1598336921</v>
      </c>
    </row>
    <row r="23" spans="1:3" x14ac:dyDescent="0.3">
      <c r="A23" s="64" t="s">
        <v>31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ADDBF-21FA-45D2-8ECF-4552989F28CB}">
  <dimension ref="A1:D24"/>
  <sheetViews>
    <sheetView workbookViewId="0">
      <selection activeCell="C5" sqref="C5:C6"/>
    </sheetView>
  </sheetViews>
  <sheetFormatPr defaultColWidth="9.109375" defaultRowHeight="14.4" x14ac:dyDescent="0.3"/>
  <cols>
    <col min="1" max="1" width="35.6640625" style="43" customWidth="1"/>
    <col min="2" max="3" width="20.6640625" style="69" customWidth="1"/>
    <col min="4" max="4" width="6.6640625" style="70" customWidth="1"/>
    <col min="5" max="16384" width="9.109375" style="43"/>
  </cols>
  <sheetData>
    <row r="1" spans="1:4" ht="18.600000000000001" thickBot="1" x14ac:dyDescent="0.4">
      <c r="A1" s="96" t="s">
        <v>36</v>
      </c>
      <c r="B1" s="97"/>
      <c r="C1" s="98"/>
      <c r="D1" s="68"/>
    </row>
    <row r="2" spans="1:4" ht="15" thickBot="1" x14ac:dyDescent="0.35"/>
    <row r="3" spans="1:4" s="74" customFormat="1" ht="15" thickBot="1" x14ac:dyDescent="0.35">
      <c r="A3" s="45" t="s">
        <v>37</v>
      </c>
      <c r="B3" s="71" t="s">
        <v>3</v>
      </c>
      <c r="C3" s="72" t="s">
        <v>4</v>
      </c>
      <c r="D3" s="73"/>
    </row>
    <row r="4" spans="1:4" ht="31.2" x14ac:dyDescent="0.3">
      <c r="A4" s="49" t="s">
        <v>29</v>
      </c>
      <c r="B4" s="75">
        <f>SUM(B5:B6)</f>
        <v>139388490</v>
      </c>
      <c r="C4" s="76">
        <f>SUM(C5:C6)</f>
        <v>177023382</v>
      </c>
      <c r="D4" s="77"/>
    </row>
    <row r="5" spans="1:4" ht="18" customHeight="1" x14ac:dyDescent="0.3">
      <c r="A5" s="51" t="s">
        <v>6</v>
      </c>
      <c r="B5" s="59">
        <v>47355524</v>
      </c>
      <c r="C5" s="78">
        <f>ROUND(B5*1.27,0)</f>
        <v>60141515</v>
      </c>
      <c r="D5" s="79"/>
    </row>
    <row r="6" spans="1:4" ht="18" customHeight="1" x14ac:dyDescent="0.3">
      <c r="A6" s="53" t="s">
        <v>7</v>
      </c>
      <c r="B6" s="59">
        <v>92032966</v>
      </c>
      <c r="C6" s="80">
        <f t="shared" ref="C6:C12" si="0">ROUND(B6*1.27,0)</f>
        <v>116881867</v>
      </c>
      <c r="D6" s="79"/>
    </row>
    <row r="7" spans="1:4" ht="31.2" x14ac:dyDescent="0.3">
      <c r="A7" s="54" t="s">
        <v>30</v>
      </c>
      <c r="B7" s="81">
        <f>SUM(B8:B9)</f>
        <v>72286781</v>
      </c>
      <c r="C7" s="82">
        <f>SUM(C8:C9)</f>
        <v>91804212</v>
      </c>
      <c r="D7" s="77"/>
    </row>
    <row r="8" spans="1:4" ht="18" customHeight="1" x14ac:dyDescent="0.3">
      <c r="A8" s="51" t="s">
        <v>6</v>
      </c>
      <c r="B8" s="59">
        <v>23523922</v>
      </c>
      <c r="C8" s="78">
        <f t="shared" si="0"/>
        <v>29875381</v>
      </c>
      <c r="D8" s="79"/>
    </row>
    <row r="9" spans="1:4" ht="18" customHeight="1" x14ac:dyDescent="0.3">
      <c r="A9" s="53" t="s">
        <v>7</v>
      </c>
      <c r="B9" s="60">
        <v>48762859</v>
      </c>
      <c r="C9" s="80">
        <f t="shared" si="0"/>
        <v>61928831</v>
      </c>
      <c r="D9" s="79"/>
    </row>
    <row r="10" spans="1:4" ht="31.2" x14ac:dyDescent="0.3">
      <c r="A10" s="54" t="s">
        <v>9</v>
      </c>
      <c r="B10" s="58">
        <f>SUM(B11:B12)</f>
        <v>146504996</v>
      </c>
      <c r="C10" s="82">
        <f>SUM(C11:C12)</f>
        <v>186061345</v>
      </c>
      <c r="D10" s="77"/>
    </row>
    <row r="11" spans="1:4" ht="18" customHeight="1" x14ac:dyDescent="0.3">
      <c r="A11" s="51" t="s">
        <v>6</v>
      </c>
      <c r="B11" s="59">
        <v>87707845</v>
      </c>
      <c r="C11" s="78">
        <f t="shared" si="0"/>
        <v>111388963</v>
      </c>
      <c r="D11" s="79"/>
    </row>
    <row r="12" spans="1:4" ht="18" customHeight="1" x14ac:dyDescent="0.3">
      <c r="A12" s="53" t="s">
        <v>7</v>
      </c>
      <c r="B12" s="60">
        <v>58797151</v>
      </c>
      <c r="C12" s="80">
        <f t="shared" si="0"/>
        <v>74672382</v>
      </c>
      <c r="D12" s="79"/>
    </row>
    <row r="13" spans="1:4" ht="31.2" x14ac:dyDescent="0.3">
      <c r="A13" s="54" t="s">
        <v>10</v>
      </c>
      <c r="B13" s="58">
        <f>SUM(B14:B17)</f>
        <v>19301237</v>
      </c>
      <c r="C13" s="82">
        <f>SUM(C14:C17)</f>
        <v>24512572</v>
      </c>
      <c r="D13" s="77"/>
    </row>
    <row r="14" spans="1:4" ht="18" customHeight="1" x14ac:dyDescent="0.3">
      <c r="A14" s="51" t="s">
        <v>11</v>
      </c>
      <c r="B14" s="59">
        <v>7030455</v>
      </c>
      <c r="C14" s="78">
        <f>ROUND(B14*1.27,0)</f>
        <v>8928678</v>
      </c>
      <c r="D14" s="79"/>
    </row>
    <row r="15" spans="1:4" ht="18" customHeight="1" x14ac:dyDescent="0.3">
      <c r="A15" s="51" t="s">
        <v>12</v>
      </c>
      <c r="B15" s="59">
        <v>-2372175</v>
      </c>
      <c r="C15" s="78">
        <f>ROUND(B15*1.27,0)</f>
        <v>-3012662</v>
      </c>
      <c r="D15" s="79"/>
    </row>
    <row r="16" spans="1:4" ht="18" customHeight="1" x14ac:dyDescent="0.3">
      <c r="A16" s="51" t="s">
        <v>13</v>
      </c>
      <c r="B16" s="59">
        <v>10173644</v>
      </c>
      <c r="C16" s="78">
        <f>ROUND(B16*1.27,0)</f>
        <v>12920528</v>
      </c>
      <c r="D16" s="79"/>
    </row>
    <row r="17" spans="1:4" ht="18" customHeight="1" x14ac:dyDescent="0.3">
      <c r="A17" s="53" t="s">
        <v>14</v>
      </c>
      <c r="B17" s="60">
        <v>4469313</v>
      </c>
      <c r="C17" s="80">
        <f>ROUND(B17*1.27,0)</f>
        <v>5676028</v>
      </c>
      <c r="D17" s="79"/>
    </row>
    <row r="18" spans="1:4" ht="31.2" x14ac:dyDescent="0.3">
      <c r="A18" s="54" t="s">
        <v>15</v>
      </c>
      <c r="B18" s="58">
        <f>SUM(B19:B20)</f>
        <v>18784616</v>
      </c>
      <c r="C18" s="82">
        <f>SUM(C19:C20)</f>
        <v>23856462</v>
      </c>
      <c r="D18" s="77"/>
    </row>
    <row r="19" spans="1:4" ht="18" customHeight="1" x14ac:dyDescent="0.3">
      <c r="A19" s="51" t="s">
        <v>6</v>
      </c>
      <c r="B19" s="59">
        <v>4112837</v>
      </c>
      <c r="C19" s="78">
        <f>ROUND(B19*1.27,0)</f>
        <v>5223303</v>
      </c>
      <c r="D19" s="79"/>
    </row>
    <row r="20" spans="1:4" ht="15" thickBot="1" x14ac:dyDescent="0.35">
      <c r="A20" s="61" t="s">
        <v>7</v>
      </c>
      <c r="B20" s="83">
        <v>14671779</v>
      </c>
      <c r="C20" s="84">
        <f>ROUND(B20*1.27,0)</f>
        <v>18633159</v>
      </c>
      <c r="D20" s="79"/>
    </row>
    <row r="21" spans="1:4" ht="15" thickBot="1" x14ac:dyDescent="0.35">
      <c r="A21" s="63"/>
    </row>
    <row r="22" spans="1:4" ht="16.2" thickBot="1" x14ac:dyDescent="0.35">
      <c r="A22" s="16" t="s">
        <v>23</v>
      </c>
      <c r="B22" s="85">
        <f>B4+B7+B10+B13+B18</f>
        <v>396266120</v>
      </c>
      <c r="C22" s="86">
        <f>C4+C7+C10+C13+C18</f>
        <v>503257973</v>
      </c>
      <c r="D22" s="87"/>
    </row>
    <row r="23" spans="1:4" x14ac:dyDescent="0.3">
      <c r="A23" s="63" t="s">
        <v>31</v>
      </c>
    </row>
    <row r="24" spans="1:4" x14ac:dyDescent="0.3">
      <c r="B24" s="88"/>
      <c r="C24" s="88"/>
      <c r="D24" s="43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3BE55-A456-44AD-A79A-5351C7A9A037}">
  <dimension ref="A1:C22"/>
  <sheetViews>
    <sheetView workbookViewId="0">
      <selection activeCell="A2" sqref="A2"/>
    </sheetView>
  </sheetViews>
  <sheetFormatPr defaultRowHeight="14.4" x14ac:dyDescent="0.3"/>
  <cols>
    <col min="1" max="1" width="36.109375" bestFit="1" customWidth="1"/>
    <col min="2" max="3" width="20.6640625" style="11" customWidth="1"/>
  </cols>
  <sheetData>
    <row r="1" spans="1:3" ht="18.600000000000001" thickBot="1" x14ac:dyDescent="0.4">
      <c r="A1" s="96" t="s">
        <v>43</v>
      </c>
      <c r="B1" s="97"/>
      <c r="C1" s="98"/>
    </row>
    <row r="2" spans="1:3" s="10" customFormat="1" ht="13.5" customHeight="1" thickBot="1" x14ac:dyDescent="0.35">
      <c r="A2" s="14"/>
      <c r="B2" s="15"/>
      <c r="C2" s="15"/>
    </row>
    <row r="3" spans="1:3" s="10" customFormat="1" ht="27" customHeight="1" x14ac:dyDescent="0.3">
      <c r="A3" s="17" t="s">
        <v>2</v>
      </c>
      <c r="B3" s="20" t="s">
        <v>3</v>
      </c>
      <c r="C3" s="23" t="s">
        <v>4</v>
      </c>
    </row>
    <row r="4" spans="1:3" ht="28.8" x14ac:dyDescent="0.3">
      <c r="A4" s="21" t="s">
        <v>5</v>
      </c>
      <c r="B4" s="25">
        <f>SUM(B5:B6)</f>
        <v>108630453</v>
      </c>
      <c r="C4" s="30">
        <f>SUM(C5:C6)</f>
        <v>137960675</v>
      </c>
    </row>
    <row r="5" spans="1:3" x14ac:dyDescent="0.3">
      <c r="A5" s="22" t="s">
        <v>6</v>
      </c>
      <c r="B5" s="26">
        <v>32864397</v>
      </c>
      <c r="C5" s="31">
        <v>41737784</v>
      </c>
    </row>
    <row r="6" spans="1:3" x14ac:dyDescent="0.3">
      <c r="A6" s="22" t="s">
        <v>7</v>
      </c>
      <c r="B6" s="26">
        <v>75766056</v>
      </c>
      <c r="C6" s="31">
        <v>96222891</v>
      </c>
    </row>
    <row r="7" spans="1:3" ht="28.8" x14ac:dyDescent="0.3">
      <c r="A7" s="21" t="s">
        <v>8</v>
      </c>
      <c r="B7" s="25">
        <f>SUM(B8:B9)</f>
        <v>55506810</v>
      </c>
      <c r="C7" s="30">
        <f>SUM(C8:C9)</f>
        <v>70493649</v>
      </c>
    </row>
    <row r="8" spans="1:3" x14ac:dyDescent="0.3">
      <c r="A8" s="22" t="s">
        <v>6</v>
      </c>
      <c r="B8" s="26">
        <v>16464252</v>
      </c>
      <c r="C8" s="31">
        <v>20909600</v>
      </c>
    </row>
    <row r="9" spans="1:3" x14ac:dyDescent="0.3">
      <c r="A9" s="22" t="s">
        <v>7</v>
      </c>
      <c r="B9" s="26">
        <v>39042558</v>
      </c>
      <c r="C9" s="31">
        <v>49584049</v>
      </c>
    </row>
    <row r="10" spans="1:3" ht="28.8" x14ac:dyDescent="0.3">
      <c r="A10" s="21" t="s">
        <v>9</v>
      </c>
      <c r="B10" s="25">
        <f>SUM(B11:B12)</f>
        <v>95667484</v>
      </c>
      <c r="C10" s="30">
        <f>SUM(C11:C12)</f>
        <v>121497704</v>
      </c>
    </row>
    <row r="11" spans="1:3" x14ac:dyDescent="0.3">
      <c r="A11" s="22" t="s">
        <v>6</v>
      </c>
      <c r="B11" s="26">
        <v>56150983</v>
      </c>
      <c r="C11" s="31">
        <v>71311748</v>
      </c>
    </row>
    <row r="12" spans="1:3" x14ac:dyDescent="0.3">
      <c r="A12" s="22" t="s">
        <v>7</v>
      </c>
      <c r="B12" s="26">
        <v>39516501</v>
      </c>
      <c r="C12" s="31">
        <v>50185956</v>
      </c>
    </row>
    <row r="13" spans="1:3" ht="28.8" x14ac:dyDescent="0.3">
      <c r="A13" s="21" t="s">
        <v>10</v>
      </c>
      <c r="B13" s="27">
        <f>SUM(B14:B17)</f>
        <v>22767869</v>
      </c>
      <c r="C13" s="30">
        <f>SUM(C14:C17)</f>
        <v>28915194</v>
      </c>
    </row>
    <row r="14" spans="1:3" x14ac:dyDescent="0.3">
      <c r="A14" s="22" t="s">
        <v>11</v>
      </c>
      <c r="B14" s="28">
        <v>8365100</v>
      </c>
      <c r="C14" s="31">
        <v>10623677</v>
      </c>
    </row>
    <row r="15" spans="1:3" x14ac:dyDescent="0.3">
      <c r="A15" s="22" t="s">
        <v>12</v>
      </c>
      <c r="B15" s="28">
        <v>3271593</v>
      </c>
      <c r="C15" s="31">
        <v>4154923</v>
      </c>
    </row>
    <row r="16" spans="1:3" x14ac:dyDescent="0.3">
      <c r="A16" s="22" t="s">
        <v>13</v>
      </c>
      <c r="B16" s="28">
        <v>7524970</v>
      </c>
      <c r="C16" s="31">
        <v>9556712</v>
      </c>
    </row>
    <row r="17" spans="1:3" x14ac:dyDescent="0.3">
      <c r="A17" s="22" t="s">
        <v>14</v>
      </c>
      <c r="B17" s="28">
        <v>3606206</v>
      </c>
      <c r="C17" s="31">
        <v>4579882</v>
      </c>
    </row>
    <row r="18" spans="1:3" ht="28.8" x14ac:dyDescent="0.3">
      <c r="A18" s="21" t="s">
        <v>15</v>
      </c>
      <c r="B18" s="25">
        <f>SUM(B19:B20)</f>
        <v>14619554</v>
      </c>
      <c r="C18" s="30">
        <f>SUM(C19:C20)</f>
        <v>18566833</v>
      </c>
    </row>
    <row r="19" spans="1:3" x14ac:dyDescent="0.3">
      <c r="A19" s="22" t="s">
        <v>6</v>
      </c>
      <c r="B19" s="26">
        <v>4747727</v>
      </c>
      <c r="C19" s="31">
        <v>6029613</v>
      </c>
    </row>
    <row r="20" spans="1:3" ht="15" thickBot="1" x14ac:dyDescent="0.35">
      <c r="A20" s="32" t="s">
        <v>7</v>
      </c>
      <c r="B20" s="33">
        <v>9871827</v>
      </c>
      <c r="C20" s="34">
        <v>12537220</v>
      </c>
    </row>
    <row r="21" spans="1:3" ht="15" thickBot="1" x14ac:dyDescent="0.35">
      <c r="A21" s="29"/>
      <c r="B21" s="24"/>
      <c r="C21" s="24"/>
    </row>
    <row r="22" spans="1:3" ht="24.75" customHeight="1" thickBot="1" x14ac:dyDescent="0.35">
      <c r="A22" s="16" t="s">
        <v>23</v>
      </c>
      <c r="B22" s="18">
        <f>B4+B7+B10+B13+B18</f>
        <v>297192170</v>
      </c>
      <c r="C22" s="19">
        <f>C4+C7+C10+C13+C18</f>
        <v>377434055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7C943-8528-446F-95ED-FBCB14BA31A3}">
  <dimension ref="A1:D24"/>
  <sheetViews>
    <sheetView workbookViewId="0">
      <selection activeCell="G22" sqref="G22"/>
    </sheetView>
  </sheetViews>
  <sheetFormatPr defaultColWidth="9.109375" defaultRowHeight="14.4" x14ac:dyDescent="0.3"/>
  <cols>
    <col min="1" max="1" width="35.6640625" style="43" customWidth="1"/>
    <col min="2" max="3" width="20.6640625" style="44" customWidth="1"/>
    <col min="4" max="4" width="6.6640625" style="70" customWidth="1"/>
    <col min="5" max="16384" width="9.109375" style="43"/>
  </cols>
  <sheetData>
    <row r="1" spans="1:4" ht="18.600000000000001" thickBot="1" x14ac:dyDescent="0.4">
      <c r="A1" s="96" t="s">
        <v>24</v>
      </c>
      <c r="B1" s="97"/>
      <c r="C1" s="98"/>
      <c r="D1" s="68"/>
    </row>
    <row r="2" spans="1:4" ht="13.5" customHeight="1" thickBot="1" x14ac:dyDescent="0.35"/>
    <row r="3" spans="1:4" s="74" customFormat="1" ht="27" customHeight="1" thickBot="1" x14ac:dyDescent="0.35">
      <c r="A3" s="45" t="s">
        <v>37</v>
      </c>
      <c r="B3" s="46" t="s">
        <v>3</v>
      </c>
      <c r="C3" s="47" t="s">
        <v>4</v>
      </c>
      <c r="D3" s="73"/>
    </row>
    <row r="4" spans="1:4" ht="31.2" x14ac:dyDescent="0.3">
      <c r="A4" s="49" t="s">
        <v>29</v>
      </c>
      <c r="B4" s="50">
        <v>76249095</v>
      </c>
      <c r="C4" s="89">
        <v>96836351</v>
      </c>
      <c r="D4" s="77"/>
    </row>
    <row r="5" spans="1:4" x14ac:dyDescent="0.3">
      <c r="A5" s="51" t="s">
        <v>6</v>
      </c>
      <c r="B5" s="52">
        <v>30794063</v>
      </c>
      <c r="C5" s="90">
        <v>39108460</v>
      </c>
      <c r="D5" s="79"/>
    </row>
    <row r="6" spans="1:4" x14ac:dyDescent="0.3">
      <c r="A6" s="53" t="s">
        <v>7</v>
      </c>
      <c r="B6" s="52">
        <v>45455032</v>
      </c>
      <c r="C6" s="91">
        <v>57727891</v>
      </c>
      <c r="D6" s="79"/>
    </row>
    <row r="7" spans="1:4" ht="31.2" x14ac:dyDescent="0.3">
      <c r="A7" s="54" t="s">
        <v>30</v>
      </c>
      <c r="B7" s="55">
        <v>40601125</v>
      </c>
      <c r="C7" s="92">
        <v>51563429</v>
      </c>
      <c r="D7" s="77"/>
    </row>
    <row r="8" spans="1:4" x14ac:dyDescent="0.3">
      <c r="A8" s="51" t="s">
        <v>6</v>
      </c>
      <c r="B8" s="52">
        <v>15269608</v>
      </c>
      <c r="C8" s="90">
        <v>19392402</v>
      </c>
      <c r="D8" s="79"/>
    </row>
    <row r="9" spans="1:4" x14ac:dyDescent="0.3">
      <c r="A9" s="53" t="s">
        <v>7</v>
      </c>
      <c r="B9" s="56">
        <v>25331517</v>
      </c>
      <c r="C9" s="91">
        <v>32171027</v>
      </c>
      <c r="D9" s="79"/>
    </row>
    <row r="10" spans="1:4" ht="31.5" customHeight="1" x14ac:dyDescent="0.3">
      <c r="A10" s="54" t="s">
        <v>9</v>
      </c>
      <c r="B10" s="57">
        <v>125999148</v>
      </c>
      <c r="C10" s="92">
        <v>160018917</v>
      </c>
      <c r="D10" s="77"/>
    </row>
    <row r="11" spans="1:4" x14ac:dyDescent="0.3">
      <c r="A11" s="51" t="s">
        <v>6</v>
      </c>
      <c r="B11" s="52">
        <v>51783561</v>
      </c>
      <c r="C11" s="90">
        <v>65765122</v>
      </c>
      <c r="D11" s="79"/>
    </row>
    <row r="12" spans="1:4" x14ac:dyDescent="0.3">
      <c r="A12" s="53" t="s">
        <v>7</v>
      </c>
      <c r="B12" s="56">
        <v>74215587</v>
      </c>
      <c r="C12" s="91">
        <v>94253795</v>
      </c>
      <c r="D12" s="79"/>
    </row>
    <row r="13" spans="1:4" ht="31.2" x14ac:dyDescent="0.3">
      <c r="A13" s="54" t="s">
        <v>10</v>
      </c>
      <c r="B13" s="58">
        <v>24611491</v>
      </c>
      <c r="C13" s="92">
        <v>31256594</v>
      </c>
      <c r="D13" s="77"/>
    </row>
    <row r="14" spans="1:4" x14ac:dyDescent="0.3">
      <c r="A14" s="51" t="s">
        <v>11</v>
      </c>
      <c r="B14" s="59">
        <v>6708065</v>
      </c>
      <c r="C14" s="90">
        <v>8519243</v>
      </c>
      <c r="D14" s="79"/>
    </row>
    <row r="15" spans="1:4" x14ac:dyDescent="0.3">
      <c r="A15" s="51" t="s">
        <v>12</v>
      </c>
      <c r="B15" s="59">
        <v>3981108</v>
      </c>
      <c r="C15" s="90">
        <v>5056007</v>
      </c>
      <c r="D15" s="79"/>
    </row>
    <row r="16" spans="1:4" x14ac:dyDescent="0.3">
      <c r="A16" s="51" t="s">
        <v>13</v>
      </c>
      <c r="B16" s="59">
        <v>9790690</v>
      </c>
      <c r="C16" s="90">
        <v>12434176</v>
      </c>
      <c r="D16" s="79"/>
    </row>
    <row r="17" spans="1:4" x14ac:dyDescent="0.3">
      <c r="A17" s="53" t="s">
        <v>14</v>
      </c>
      <c r="B17" s="60">
        <v>4131628</v>
      </c>
      <c r="C17" s="91">
        <v>5247168</v>
      </c>
      <c r="D17" s="79"/>
    </row>
    <row r="18" spans="1:4" ht="31.2" x14ac:dyDescent="0.3">
      <c r="A18" s="54" t="s">
        <v>15</v>
      </c>
      <c r="B18" s="57">
        <v>34028507</v>
      </c>
      <c r="C18" s="92">
        <v>43216204</v>
      </c>
      <c r="D18" s="77"/>
    </row>
    <row r="19" spans="1:4" x14ac:dyDescent="0.3">
      <c r="A19" s="51" t="s">
        <v>6</v>
      </c>
      <c r="B19" s="52">
        <v>5089533</v>
      </c>
      <c r="C19" s="90">
        <v>6463707</v>
      </c>
      <c r="D19" s="79"/>
    </row>
    <row r="20" spans="1:4" ht="15" thickBot="1" x14ac:dyDescent="0.35">
      <c r="A20" s="61" t="s">
        <v>7</v>
      </c>
      <c r="B20" s="62">
        <v>28938974</v>
      </c>
      <c r="C20" s="93">
        <v>36752497</v>
      </c>
      <c r="D20" s="79"/>
    </row>
    <row r="21" spans="1:4" ht="15" thickBot="1" x14ac:dyDescent="0.35">
      <c r="A21" s="63"/>
    </row>
    <row r="22" spans="1:4" ht="24.75" customHeight="1" thickBot="1" x14ac:dyDescent="0.35">
      <c r="A22" s="16" t="s">
        <v>23</v>
      </c>
      <c r="B22" s="18">
        <v>301489366</v>
      </c>
      <c r="C22" s="19">
        <v>382891495</v>
      </c>
      <c r="D22" s="87"/>
    </row>
    <row r="23" spans="1:4" x14ac:dyDescent="0.3">
      <c r="A23" s="63" t="s">
        <v>31</v>
      </c>
    </row>
    <row r="24" spans="1:4" x14ac:dyDescent="0.3">
      <c r="B24" s="43"/>
      <c r="C24" s="43"/>
      <c r="D24" s="43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&amp;L&amp;"-,Félkövér"EVIN Nonprofit Zrt.</oddHeader>
    <oddFooter>&amp;L&amp;F / 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2664-8F23-43E0-AEF3-F100DE842ACA}">
  <dimension ref="A1:D23"/>
  <sheetViews>
    <sheetView workbookViewId="0">
      <selection activeCell="K13" sqref="K13"/>
    </sheetView>
  </sheetViews>
  <sheetFormatPr defaultColWidth="9.109375" defaultRowHeight="14.4" x14ac:dyDescent="0.3"/>
  <cols>
    <col min="1" max="1" width="35.6640625" style="43" customWidth="1"/>
    <col min="2" max="3" width="20.6640625" style="44" customWidth="1"/>
    <col min="4" max="4" width="6.6640625" style="70" customWidth="1"/>
    <col min="5" max="16384" width="9.109375" style="43"/>
  </cols>
  <sheetData>
    <row r="1" spans="1:4" ht="18.600000000000001" thickBot="1" x14ac:dyDescent="0.4">
      <c r="A1" s="96" t="s">
        <v>38</v>
      </c>
      <c r="B1" s="97"/>
      <c r="C1" s="98"/>
      <c r="D1" s="68"/>
    </row>
    <row r="2" spans="1:4" ht="15" thickBot="1" x14ac:dyDescent="0.35"/>
    <row r="3" spans="1:4" s="74" customFormat="1" ht="15" thickBot="1" x14ac:dyDescent="0.35">
      <c r="A3" s="45" t="s">
        <v>28</v>
      </c>
      <c r="B3" s="46" t="s">
        <v>3</v>
      </c>
      <c r="C3" s="47" t="s">
        <v>4</v>
      </c>
      <c r="D3" s="73"/>
    </row>
    <row r="4" spans="1:4" ht="31.2" x14ac:dyDescent="0.3">
      <c r="A4" s="49" t="s">
        <v>29</v>
      </c>
      <c r="B4" s="50">
        <v>75285643</v>
      </c>
      <c r="C4" s="89">
        <v>95612767</v>
      </c>
      <c r="D4" s="77"/>
    </row>
    <row r="5" spans="1:4" ht="18" customHeight="1" x14ac:dyDescent="0.3">
      <c r="A5" s="51" t="s">
        <v>6</v>
      </c>
      <c r="B5" s="52">
        <v>32088073</v>
      </c>
      <c r="C5" s="90">
        <v>40751853</v>
      </c>
      <c r="D5" s="79"/>
    </row>
    <row r="6" spans="1:4" ht="18" customHeight="1" x14ac:dyDescent="0.3">
      <c r="A6" s="53" t="s">
        <v>7</v>
      </c>
      <c r="B6" s="52">
        <v>43197570</v>
      </c>
      <c r="C6" s="91">
        <v>54860914</v>
      </c>
      <c r="D6" s="79"/>
    </row>
    <row r="7" spans="1:4" ht="31.2" x14ac:dyDescent="0.3">
      <c r="A7" s="54" t="s">
        <v>30</v>
      </c>
      <c r="B7" s="55">
        <v>38802935</v>
      </c>
      <c r="C7" s="92">
        <v>49279727</v>
      </c>
      <c r="D7" s="77"/>
    </row>
    <row r="8" spans="1:4" ht="18" customHeight="1" x14ac:dyDescent="0.3">
      <c r="A8" s="51" t="s">
        <v>6</v>
      </c>
      <c r="B8" s="52">
        <v>15294578</v>
      </c>
      <c r="C8" s="90">
        <v>19424114</v>
      </c>
      <c r="D8" s="79"/>
    </row>
    <row r="9" spans="1:4" ht="18" customHeight="1" x14ac:dyDescent="0.3">
      <c r="A9" s="53" t="s">
        <v>7</v>
      </c>
      <c r="B9" s="56">
        <v>23508357</v>
      </c>
      <c r="C9" s="91">
        <v>29855613</v>
      </c>
      <c r="D9" s="79"/>
    </row>
    <row r="10" spans="1:4" ht="31.2" x14ac:dyDescent="0.3">
      <c r="A10" s="54" t="s">
        <v>9</v>
      </c>
      <c r="B10" s="57">
        <v>113145338</v>
      </c>
      <c r="C10" s="92">
        <v>143694579</v>
      </c>
      <c r="D10" s="77"/>
    </row>
    <row r="11" spans="1:4" ht="18" customHeight="1" x14ac:dyDescent="0.3">
      <c r="A11" s="51" t="s">
        <v>6</v>
      </c>
      <c r="B11" s="52">
        <v>40282452</v>
      </c>
      <c r="C11" s="90">
        <v>51158714</v>
      </c>
      <c r="D11" s="79"/>
    </row>
    <row r="12" spans="1:4" ht="18" customHeight="1" x14ac:dyDescent="0.3">
      <c r="A12" s="53" t="s">
        <v>7</v>
      </c>
      <c r="B12" s="56">
        <v>72862886</v>
      </c>
      <c r="C12" s="91">
        <v>92535865</v>
      </c>
      <c r="D12" s="79"/>
    </row>
    <row r="13" spans="1:4" ht="31.2" x14ac:dyDescent="0.3">
      <c r="A13" s="54" t="s">
        <v>10</v>
      </c>
      <c r="B13" s="58">
        <v>12913721</v>
      </c>
      <c r="C13" s="92">
        <v>16400426</v>
      </c>
      <c r="D13" s="77"/>
    </row>
    <row r="14" spans="1:4" ht="18" customHeight="1" x14ac:dyDescent="0.3">
      <c r="A14" s="51" t="s">
        <v>11</v>
      </c>
      <c r="B14" s="59">
        <v>5301357</v>
      </c>
      <c r="C14" s="90">
        <v>6732723</v>
      </c>
      <c r="D14" s="79"/>
    </row>
    <row r="15" spans="1:4" ht="18" customHeight="1" x14ac:dyDescent="0.3">
      <c r="A15" s="51" t="s">
        <v>12</v>
      </c>
      <c r="B15" s="59">
        <v>361551</v>
      </c>
      <c r="C15" s="90">
        <v>459170</v>
      </c>
      <c r="D15" s="79"/>
    </row>
    <row r="16" spans="1:4" ht="18" customHeight="1" x14ac:dyDescent="0.3">
      <c r="A16" s="51" t="s">
        <v>13</v>
      </c>
      <c r="B16" s="59">
        <v>2359155</v>
      </c>
      <c r="C16" s="90">
        <v>2996127</v>
      </c>
      <c r="D16" s="79"/>
    </row>
    <row r="17" spans="1:4" ht="18" customHeight="1" x14ac:dyDescent="0.3">
      <c r="A17" s="53" t="s">
        <v>14</v>
      </c>
      <c r="B17" s="60">
        <v>4891658</v>
      </c>
      <c r="C17" s="91">
        <v>6212406</v>
      </c>
      <c r="D17" s="79"/>
    </row>
    <row r="18" spans="1:4" ht="31.2" x14ac:dyDescent="0.3">
      <c r="A18" s="54" t="s">
        <v>15</v>
      </c>
      <c r="B18" s="57">
        <v>23437716</v>
      </c>
      <c r="C18" s="92">
        <v>29765900</v>
      </c>
      <c r="D18" s="77"/>
    </row>
    <row r="19" spans="1:4" ht="18" customHeight="1" x14ac:dyDescent="0.3">
      <c r="A19" s="51" t="s">
        <v>6</v>
      </c>
      <c r="B19" s="52">
        <v>3670636</v>
      </c>
      <c r="C19" s="90">
        <v>4661708</v>
      </c>
      <c r="D19" s="79"/>
    </row>
    <row r="20" spans="1:4" ht="15" thickBot="1" x14ac:dyDescent="0.35">
      <c r="A20" s="61" t="s">
        <v>7</v>
      </c>
      <c r="B20" s="62">
        <v>19767080</v>
      </c>
      <c r="C20" s="93">
        <v>25104192</v>
      </c>
      <c r="D20" s="79"/>
    </row>
    <row r="21" spans="1:4" ht="15" thickBot="1" x14ac:dyDescent="0.35">
      <c r="A21" s="63"/>
    </row>
    <row r="22" spans="1:4" ht="16.2" thickBot="1" x14ac:dyDescent="0.35">
      <c r="A22" s="16" t="s">
        <v>23</v>
      </c>
      <c r="B22" s="18">
        <v>263585353</v>
      </c>
      <c r="C22" s="19">
        <v>334753399</v>
      </c>
      <c r="D22" s="87"/>
    </row>
    <row r="23" spans="1:4" x14ac:dyDescent="0.3">
      <c r="A23" s="63" t="s">
        <v>31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2025.10-12</vt:lpstr>
      <vt:lpstr>2025 összesen</vt:lpstr>
      <vt:lpstr>Előirányzati soronkénti ktg Q4</vt:lpstr>
      <vt:lpstr>Előirányzati soronkénti ktg Q3</vt:lpstr>
      <vt:lpstr>Előirányzati soronkénti ktg Q2</vt:lpstr>
      <vt:lpstr>Előirányzati soronkénti ktg Q1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Baski Sándor</dc:creator>
  <cp:lastModifiedBy>Baski Sándor</cp:lastModifiedBy>
  <cp:lastPrinted>2024-05-27T09:09:06Z</cp:lastPrinted>
  <dcterms:created xsi:type="dcterms:W3CDTF">2023-11-06T16:12:57Z</dcterms:created>
  <dcterms:modified xsi:type="dcterms:W3CDTF">2026-06-01T18:14:29Z</dcterms:modified>
</cp:coreProperties>
</file>